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<sst xmlns="http://schemas.openxmlformats.org/spreadsheetml/2006/main" count="311" uniqueCount="109">
  <si>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</si>
  <si>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</si>
  <si>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</si>
  <si>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</si>
  <si>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</si>
  <si>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</si>
  <si>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</si>
  <si>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</si>
  <si>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</si>
  <si>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</si>
  <si>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</si>
  <si>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</si>
  <si>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</si>
  <si>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</si>
  <si>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</si>
  <si>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</si>
  <si>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</si>
  <si>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</si>
  <si>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</si>
  <si>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</si>
  <si>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</si>
  <si>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</si>
  <si>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</si>
  <si>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</si>
  <si>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</si>
  <si>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</si>
  <si>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</si>
  <si>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</si>
  <si>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</si>
  <si>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</si>
  <si>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</si>
  <si>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</si>
  <si>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</si>
  <si>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</si>
  <si>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</si>
  <si>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</si>
  <si>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</si>
  <si>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</si>
  <si>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</si>
  <si>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</si>
  <si>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</si>
  <si>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</si>
  <si>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</si>
  <si>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</si>
  <si>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</si>
  <si>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</si>
  <si>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</si>
  <si>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</si>
  <si>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</si>
  <si>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</si>
  <si>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</si>
  <si>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</si>
  <si>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</si>
  <si>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</si>
  <si>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</si>
  <si>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</si>
  <si>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</si>
  <si>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</si>
  <si>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</si>
  <si>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</si>
  <si>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</si>
  <si>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</si>
  <si>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</si>
  <si>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</si>
  <si>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</si>
  <si>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</si>
  <si>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</si>
  <si>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</si>
  <si>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</si>
  <si>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</si>
  <si>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</si>
  <si>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</si>
  <si>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</si>
  <si>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</si>
  <si>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</si>
  <si>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</si>
  <si>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</si>
  <si>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</si>
  <si>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</si>
  <si>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</si>
  <si>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</si>
  <si>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</si>
  <si>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</si>
  <si>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</si>
  <si>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</si>
  <si>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</si>
  <si>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</si>
  <si>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</si>
  <si>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</si>
  <si>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</si>
  <si>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</si>
  <si>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</si>
  <si>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</si>
  <si>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</si>
  <si>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</si>
  <si>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</si>
  <si>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</si>
  <si>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</si>
  <si>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</si>
  <si>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</si>
  <si>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</si>
  <si>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</si>
  <si>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</si>
  <si>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</si>
  <si>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</si>
  <si>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</si>
  <si>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>Приложение №10 к договору купли-продажи невостребованных производством 
и неликвидных товарно-материальных ценностей №                                  от «        »                      2020 г.</t>
  </si>
  <si>
    <r>
      <rPr>
        <b/>
        <sz val="14"/>
        <color theme="1"/>
        <rFont val="Times New Roman"/>
        <family val="1"/>
        <charset val="204"/>
      </rPr>
      <t>Покупатель:</t>
    </r>
    <r>
      <rPr>
        <sz val="14"/>
        <color theme="1"/>
        <rFont val="Times New Roman"/>
        <family val="1"/>
        <charset val="204"/>
      </rPr>
      <t xml:space="preserve">
________________________  
</t>
    </r>
  </si>
  <si>
    <r>
      <rPr>
        <b/>
        <sz val="14"/>
        <color theme="1"/>
        <rFont val="Times New Roman"/>
        <family val="1"/>
        <charset val="204"/>
      </rPr>
      <t>Продавец:</t>
    </r>
    <r>
      <rPr>
        <sz val="14"/>
        <color theme="1"/>
        <rFont val="Times New Roman"/>
        <family val="1"/>
        <charset val="204"/>
      </rPr>
      <t xml:space="preserve">
_________________________                                                         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</si>
</sst>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topLeftCell="A106" zoomScale="80" zoomScaleNormal="70" zoomScaleSheetLayoutView="70" zoomScalePageLayoutView="80" workbookViewId="0">
      <selection activeCell="A119" sqref="A119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8" t="s">
        <v>106</v>
      </c>
      <c r="I1" s="148"/>
      <c r="J1" s="148"/>
      <c r="K1" s="148"/>
      <c r="L1" s="148"/>
      <c r="M1" s="148"/>
      <c r="N1" s="148"/>
      <c r="O1" s="148"/>
      <c r="P1" s="148"/>
    </row>
    <row r="2" spans="1:16" ht="12.75" customHeight="1">
      <c r="A2" s="68"/>
    </row>
    <row r="3" spans="1:16" ht="24.75" customHeight="1">
      <c r="A3" s="153" t="s">
        <v>97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 ht="27.75" customHeight="1">
      <c r="A4" s="157" t="s">
        <v>98</v>
      </c>
      <c r="B4" s="157"/>
      <c r="C4" s="158"/>
      <c r="D4" s="158"/>
      <c r="E4" s="158"/>
      <c r="F4" s="158"/>
      <c r="G4" s="158"/>
      <c r="H4" s="158"/>
      <c r="I4" s="158"/>
      <c r="J4" s="158"/>
      <c r="K4" s="158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59" t="s">
        <v>63</v>
      </c>
      <c r="D5" s="159"/>
      <c r="E5" s="159"/>
      <c r="F5" s="159"/>
      <c r="G5" s="159"/>
      <c r="H5" s="159"/>
      <c r="I5" s="159"/>
      <c r="J5" s="159"/>
      <c r="K5" s="159"/>
      <c r="L5" s="7"/>
      <c r="M5" s="69"/>
      <c r="N5" s="8"/>
      <c r="O5" s="70"/>
      <c r="P5" s="8"/>
    </row>
    <row r="6" spans="1:16" ht="34.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54" t="s">
        <v>29</v>
      </c>
      <c r="B7" s="155"/>
      <c r="C7" s="156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51" t="s">
        <v>61</v>
      </c>
      <c r="B8" s="152"/>
      <c r="C8" s="160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>
        <f t="shared" ref="D19:P19" si="3">SUM(D20:D21)</f>
        <v>0</v>
      </c>
      <c r="E19" s="23">
        <f>SUM(E20:E21)</f>
        <v>0</v>
      </c>
      <c r="F19" s="23">
        <f>SUM(F20:F21)</f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3">
        <f t="shared" si="3"/>
        <v>0</v>
      </c>
      <c r="O19" s="23">
        <f t="shared" si="3"/>
        <v>0</v>
      </c>
      <c r="P19" s="86">
        <f t="shared" si="3"/>
        <v>0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4">SUM(G23,G26,G29)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88">
        <f t="shared" si="4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>
        <f>SUM(E21,H21,J21,L21,N21,P21,R21,T21,V21,X21,Z21,AB21)</f>
        <v>0</v>
      </c>
      <c r="E21" s="24">
        <f>SUM(E24,E27,E30)</f>
        <v>0</v>
      </c>
      <c r="F21" s="24">
        <f>SUM(F24,F27,F30)</f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88">
        <f t="shared" si="4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5">SUM(D23:D24)</f>
        <v>0</v>
      </c>
      <c r="E22" s="25">
        <f>SUM(E23:E24)</f>
        <v>0</v>
      </c>
      <c r="F22" s="25">
        <f>SUM(F23:F24)</f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89">
        <f t="shared" si="5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6">SUM(D26:D27)</f>
        <v>0</v>
      </c>
      <c r="E25" s="25">
        <f>SUM(E26:E27)</f>
        <v>0</v>
      </c>
      <c r="F25" s="25">
        <f>SUM(F26:F27)</f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30">
        <f t="shared" si="6"/>
        <v>0</v>
      </c>
      <c r="K25" s="30">
        <f t="shared" si="6"/>
        <v>0</v>
      </c>
      <c r="L25" s="29">
        <f t="shared" si="6"/>
        <v>0</v>
      </c>
      <c r="M25" s="29">
        <f t="shared" si="6"/>
        <v>0</v>
      </c>
      <c r="N25" s="29">
        <f t="shared" si="6"/>
        <v>0</v>
      </c>
      <c r="O25" s="29">
        <f t="shared" si="6"/>
        <v>0</v>
      </c>
      <c r="P25" s="91">
        <f t="shared" si="6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7">SUM(D29:D30)</f>
        <v>0</v>
      </c>
      <c r="E28" s="25">
        <f>SUM(E29:E30)</f>
        <v>0</v>
      </c>
      <c r="F28" s="25">
        <f>SUM(F29:F30)</f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89">
        <f t="shared" si="7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8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9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9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51" t="s">
        <v>64</v>
      </c>
      <c r="B39" s="152"/>
      <c r="C39" s="160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10">SUM(D41:D42)</f>
        <v>0</v>
      </c>
      <c r="E40" s="46">
        <f t="shared" si="10"/>
        <v>0</v>
      </c>
      <c r="F40" s="46">
        <f t="shared" si="10"/>
        <v>0</v>
      </c>
      <c r="G40" s="46">
        <f t="shared" si="10"/>
        <v>0</v>
      </c>
      <c r="H40" s="46">
        <f t="shared" si="10"/>
        <v>0</v>
      </c>
      <c r="I40" s="46">
        <f t="shared" si="10"/>
        <v>0</v>
      </c>
      <c r="J40" s="46">
        <f t="shared" si="10"/>
        <v>0</v>
      </c>
      <c r="K40" s="46">
        <f t="shared" si="10"/>
        <v>0</v>
      </c>
      <c r="L40" s="46">
        <f t="shared" si="10"/>
        <v>0</v>
      </c>
      <c r="M40" s="46">
        <f t="shared" si="10"/>
        <v>0</v>
      </c>
      <c r="N40" s="46">
        <f t="shared" si="10"/>
        <v>0</v>
      </c>
      <c r="O40" s="46">
        <f t="shared" si="10"/>
        <v>0</v>
      </c>
      <c r="P40" s="102">
        <f t="shared" si="10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1">SUM(D44,D48)</f>
        <v>0</v>
      </c>
      <c r="E43" s="30">
        <f t="shared" si="11"/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f t="shared" si="11"/>
        <v>0</v>
      </c>
      <c r="K43" s="30">
        <f t="shared" si="11"/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91">
        <f t="shared" si="11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2">SUM(D45:D47)</f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  <c r="I44" s="30">
        <f t="shared" si="12"/>
        <v>0</v>
      </c>
      <c r="J44" s="30">
        <f t="shared" si="12"/>
        <v>0</v>
      </c>
      <c r="K44" s="30">
        <f t="shared" si="12"/>
        <v>0</v>
      </c>
      <c r="L44" s="30">
        <f t="shared" si="12"/>
        <v>0</v>
      </c>
      <c r="M44" s="30">
        <f t="shared" si="12"/>
        <v>0</v>
      </c>
      <c r="N44" s="30">
        <f t="shared" si="12"/>
        <v>0</v>
      </c>
      <c r="O44" s="30">
        <f t="shared" si="12"/>
        <v>0</v>
      </c>
      <c r="P44" s="91">
        <f t="shared" si="12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3">SUM(D49:D51)</f>
        <v>0</v>
      </c>
      <c r="E48" s="30">
        <f t="shared" si="13"/>
        <v>0</v>
      </c>
      <c r="F48" s="30">
        <f t="shared" si="13"/>
        <v>0</v>
      </c>
      <c r="G48" s="30">
        <f t="shared" si="13"/>
        <v>0</v>
      </c>
      <c r="H48" s="30">
        <f t="shared" si="13"/>
        <v>0</v>
      </c>
      <c r="I48" s="30">
        <f t="shared" si="13"/>
        <v>0</v>
      </c>
      <c r="J48" s="30">
        <f t="shared" si="13"/>
        <v>0</v>
      </c>
      <c r="K48" s="30">
        <f t="shared" si="13"/>
        <v>0</v>
      </c>
      <c r="L48" s="30">
        <f t="shared" si="13"/>
        <v>0</v>
      </c>
      <c r="M48" s="30">
        <f t="shared" si="13"/>
        <v>0</v>
      </c>
      <c r="N48" s="30">
        <f t="shared" si="13"/>
        <v>0</v>
      </c>
      <c r="O48" s="30">
        <f t="shared" si="13"/>
        <v>0</v>
      </c>
      <c r="P48" s="91">
        <f t="shared" si="13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61" t="s">
        <v>102</v>
      </c>
      <c r="B54" s="162"/>
      <c r="C54" s="162"/>
      <c r="D54" s="163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4">SUM(F59,F63,F67,F71)</f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0</v>
      </c>
      <c r="K55" s="51">
        <f t="shared" si="14"/>
        <v>0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106">
        <f t="shared" si="14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5">SUM(E60,E64,E68,E73,E78)</f>
        <v>0</v>
      </c>
      <c r="F56" s="53">
        <f t="shared" si="15"/>
        <v>0</v>
      </c>
      <c r="G56" s="53">
        <f t="shared" si="15"/>
        <v>0</v>
      </c>
      <c r="H56" s="53">
        <f t="shared" si="15"/>
        <v>0</v>
      </c>
      <c r="I56" s="53">
        <f t="shared" si="15"/>
        <v>0</v>
      </c>
      <c r="J56" s="53">
        <f t="shared" si="15"/>
        <v>0</v>
      </c>
      <c r="K56" s="53">
        <f t="shared" si="15"/>
        <v>0</v>
      </c>
      <c r="L56" s="53">
        <f t="shared" si="15"/>
        <v>0</v>
      </c>
      <c r="M56" s="53">
        <f t="shared" si="15"/>
        <v>0</v>
      </c>
      <c r="N56" s="53">
        <f t="shared" si="15"/>
        <v>0</v>
      </c>
      <c r="O56" s="53">
        <f t="shared" si="15"/>
        <v>0</v>
      </c>
      <c r="P56" s="108">
        <f t="shared" si="15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6">SUM(E61,E65,E69,E74,E79)</f>
        <v>0</v>
      </c>
      <c r="F57" s="53">
        <f t="shared" si="16"/>
        <v>0</v>
      </c>
      <c r="G57" s="53">
        <f t="shared" si="16"/>
        <v>0</v>
      </c>
      <c r="H57" s="53">
        <f t="shared" si="16"/>
        <v>0</v>
      </c>
      <c r="I57" s="53">
        <f t="shared" si="16"/>
        <v>0</v>
      </c>
      <c r="J57" s="53">
        <f t="shared" si="16"/>
        <v>0</v>
      </c>
      <c r="K57" s="53">
        <f t="shared" si="16"/>
        <v>0</v>
      </c>
      <c r="L57" s="53">
        <f t="shared" si="16"/>
        <v>0</v>
      </c>
      <c r="M57" s="53">
        <f t="shared" si="16"/>
        <v>0</v>
      </c>
      <c r="N57" s="53">
        <f t="shared" si="16"/>
        <v>0</v>
      </c>
      <c r="O57" s="53">
        <f t="shared" si="16"/>
        <v>0</v>
      </c>
      <c r="P57" s="108">
        <f t="shared" si="16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7">SUM(E62,E66,E70,E75,E80)</f>
        <v>0</v>
      </c>
      <c r="F58" s="53">
        <f t="shared" si="17"/>
        <v>0</v>
      </c>
      <c r="G58" s="53">
        <f t="shared" si="17"/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 t="shared" si="17"/>
        <v>0</v>
      </c>
      <c r="M58" s="53">
        <f t="shared" si="17"/>
        <v>0</v>
      </c>
      <c r="N58" s="53">
        <f t="shared" si="17"/>
        <v>0</v>
      </c>
      <c r="O58" s="53">
        <f t="shared" si="17"/>
        <v>0</v>
      </c>
      <c r="P58" s="108">
        <f t="shared" si="17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8">SUM(E76,E77,E72)</f>
        <v>0</v>
      </c>
      <c r="F71" s="30">
        <f t="shared" si="18"/>
        <v>0</v>
      </c>
      <c r="G71" s="30">
        <f t="shared" si="18"/>
        <v>0</v>
      </c>
      <c r="H71" s="30">
        <f t="shared" si="18"/>
        <v>0</v>
      </c>
      <c r="I71" s="30">
        <f t="shared" si="18"/>
        <v>0</v>
      </c>
      <c r="J71" s="30">
        <f t="shared" si="18"/>
        <v>0</v>
      </c>
      <c r="K71" s="30">
        <f t="shared" si="18"/>
        <v>0</v>
      </c>
      <c r="L71" s="30">
        <f t="shared" si="18"/>
        <v>0</v>
      </c>
      <c r="M71" s="30">
        <f t="shared" si="18"/>
        <v>0</v>
      </c>
      <c r="N71" s="30">
        <f t="shared" si="18"/>
        <v>0</v>
      </c>
      <c r="O71" s="30">
        <f t="shared" si="18"/>
        <v>0</v>
      </c>
      <c r="P71" s="91">
        <f t="shared" si="18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54" t="s">
        <v>81</v>
      </c>
      <c r="B89" s="155"/>
      <c r="C89" s="155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51" t="s">
        <v>82</v>
      </c>
      <c r="B90" s="152"/>
      <c r="C90" s="152"/>
      <c r="D90" s="120"/>
      <c r="E90" s="61"/>
      <c r="F90" s="61"/>
      <c r="G90" s="145"/>
      <c r="H90" s="145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9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9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51" t="s">
        <v>83</v>
      </c>
      <c r="B93" s="152"/>
      <c r="C93" s="152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20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20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1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1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2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2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3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3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3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42" t="s">
        <v>104</v>
      </c>
      <c r="H106" s="142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43" t="s">
        <v>79</v>
      </c>
      <c r="F107" s="143"/>
      <c r="G107" s="144" t="s">
        <v>80</v>
      </c>
      <c r="H107" s="144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49" t="s">
        <v>108</v>
      </c>
      <c r="D110" s="149" t="s">
        <v>107</v>
      </c>
      <c r="E110" s="150"/>
      <c r="F110" s="150"/>
      <c r="G110" s="150"/>
      <c r="H110" s="150"/>
      <c r="I110" s="150"/>
      <c r="J110" s="150"/>
      <c r="K110" s="150"/>
    </row>
    <row r="111" spans="1:16">
      <c r="A111" s="150"/>
      <c r="D111" s="150"/>
      <c r="E111" s="150"/>
      <c r="F111" s="150"/>
      <c r="G111" s="150"/>
      <c r="H111" s="150"/>
      <c r="I111" s="150"/>
      <c r="J111" s="150"/>
      <c r="K111" s="150"/>
    </row>
    <row r="112" spans="1:16" ht="12.75" customHeight="1">
      <c r="A112" s="150"/>
      <c r="D112" s="150"/>
      <c r="E112" s="150"/>
      <c r="F112" s="150"/>
      <c r="G112" s="150"/>
      <c r="H112" s="150"/>
      <c r="I112" s="150"/>
      <c r="J112" s="150"/>
      <c r="K112" s="150"/>
    </row>
    <row r="113" spans="1:15" s="140" customFormat="1" ht="18" customHeight="1">
      <c r="A113" s="150"/>
      <c r="D113" s="150"/>
      <c r="E113" s="150"/>
      <c r="F113" s="150"/>
      <c r="G113" s="150"/>
      <c r="H113" s="150"/>
      <c r="I113" s="150"/>
      <c r="J113" s="150"/>
      <c r="K113" s="150"/>
    </row>
    <row r="114" spans="1:15">
      <c r="A114" s="150"/>
      <c r="D114" s="150"/>
      <c r="E114" s="150"/>
      <c r="F114" s="150"/>
      <c r="G114" s="150"/>
      <c r="H114" s="150"/>
      <c r="I114" s="150"/>
      <c r="J114" s="150"/>
      <c r="K114" s="150"/>
    </row>
    <row r="115" spans="1:15">
      <c r="A115" s="136" t="s">
        <v>105</v>
      </c>
      <c r="D115" s="136"/>
      <c r="E115" s="136"/>
      <c r="F115" s="136"/>
      <c r="H115" s="136"/>
      <c r="I115" s="136" t="s">
        <v>105</v>
      </c>
      <c r="J115" s="136"/>
      <c r="K115" s="136"/>
    </row>
    <row r="116" spans="1:15">
      <c r="A116" s="139"/>
      <c r="D116" s="146"/>
      <c r="E116" s="146"/>
      <c r="F116" s="146"/>
      <c r="G116" s="146"/>
      <c r="H116" s="146"/>
      <c r="I116" s="146"/>
      <c r="J116" s="146"/>
      <c r="K116" s="146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47"/>
      <c r="H118" s="147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41"/>
      <c r="O120" s="141"/>
    </row>
  </sheetData>
  <sheetProtection formatColumns="0" formatRows="0" autoFilter="0"/>
  <mergeCells count="21"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  <mergeCell ref="N120:O120"/>
    <mergeCell ref="G106:H106"/>
    <mergeCell ref="E107:F107"/>
    <mergeCell ref="G107:H107"/>
    <mergeCell ref="G90:H90"/>
    <mergeCell ref="D116:K116"/>
    <mergeCell ref="G118:H118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Header xml:space="preserve">&amp;L
</oddHeader>
    <oddFooter xml:space="preserve">&amp;LДОГОВОР купли-продажи невостребованных производством и неликвидных товарно-материальных ценностей № </oddFooter>
  </headerFooter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Абельгузин Ильнур Рамилевич</cp:lastModifiedBy>
  <cp:lastPrinted>2019-12-17T11:54:18Z</cp:lastPrinted>
  <dcterms:created xsi:type="dcterms:W3CDTF">2016-08-18T08:41:28Z</dcterms:created>
  <dcterms:modified xsi:type="dcterms:W3CDTF">2020-04-22T10:01:07Z</dcterms:modified>
</cp:coreProperties>
</file>